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a\Desktop\Приложения\"/>
    </mc:Choice>
  </mc:AlternateContent>
  <bookViews>
    <workbookView xWindow="0" yWindow="0" windowWidth="21600" windowHeight="9000"/>
  </bookViews>
  <sheets>
    <sheet name="ПНО" sheetId="2" r:id="rId1"/>
    <sheet name="Лист1" sheetId="1" r:id="rId2"/>
  </sheets>
  <definedNames>
    <definedName name="_xlnm._FilterDatabase" localSheetId="0" hidden="1">ПНО!$A$4:$I$6</definedName>
    <definedName name="_xlnm.Print_Titles" localSheetId="0">ПНО!$4:$7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2" l="1"/>
  <c r="I46" i="2" s="1"/>
  <c r="G45" i="2"/>
  <c r="E45" i="2"/>
  <c r="D45" i="2"/>
  <c r="H45" i="2" s="1"/>
  <c r="C45" i="2"/>
  <c r="C46" i="2" s="1"/>
  <c r="H44" i="2"/>
  <c r="G44" i="2"/>
  <c r="F44" i="2"/>
  <c r="H43" i="2"/>
  <c r="G43" i="2"/>
  <c r="F43" i="2"/>
  <c r="H42" i="2"/>
  <c r="G42" i="2"/>
  <c r="F42" i="2"/>
  <c r="H41" i="2"/>
  <c r="G41" i="2"/>
  <c r="F41" i="2"/>
  <c r="H40" i="2"/>
  <c r="G40" i="2"/>
  <c r="F40" i="2"/>
  <c r="H39" i="2"/>
  <c r="G39" i="2"/>
  <c r="F39" i="2"/>
  <c r="H38" i="2"/>
  <c r="G38" i="2"/>
  <c r="F38" i="2"/>
  <c r="H37" i="2"/>
  <c r="G37" i="2"/>
  <c r="F37" i="2"/>
  <c r="H36" i="2"/>
  <c r="G36" i="2"/>
  <c r="F36" i="2"/>
  <c r="H35" i="2"/>
  <c r="G35" i="2"/>
  <c r="F35" i="2"/>
  <c r="H34" i="2"/>
  <c r="G34" i="2"/>
  <c r="F34" i="2"/>
  <c r="H33" i="2"/>
  <c r="G33" i="2"/>
  <c r="F33" i="2"/>
  <c r="H32" i="2"/>
  <c r="G32" i="2"/>
  <c r="F32" i="2"/>
  <c r="H31" i="2"/>
  <c r="G31" i="2"/>
  <c r="F31" i="2"/>
  <c r="H30" i="2"/>
  <c r="G30" i="2"/>
  <c r="F30" i="2"/>
  <c r="H29" i="2"/>
  <c r="G29" i="2"/>
  <c r="F29" i="2"/>
  <c r="H28" i="2"/>
  <c r="G28" i="2"/>
  <c r="F28" i="2"/>
  <c r="H27" i="2"/>
  <c r="G27" i="2"/>
  <c r="F27" i="2"/>
  <c r="H26" i="2"/>
  <c r="G26" i="2"/>
  <c r="F26" i="2"/>
  <c r="H25" i="2"/>
  <c r="G25" i="2"/>
  <c r="F25" i="2"/>
  <c r="H24" i="2"/>
  <c r="G24" i="2"/>
  <c r="F24" i="2"/>
  <c r="H23" i="2"/>
  <c r="G23" i="2"/>
  <c r="F23" i="2"/>
  <c r="H22" i="2"/>
  <c r="G22" i="2"/>
  <c r="F22" i="2"/>
  <c r="H21" i="2"/>
  <c r="G21" i="2"/>
  <c r="F21" i="2"/>
  <c r="E19" i="2"/>
  <c r="G19" i="2" s="1"/>
  <c r="D19" i="2"/>
  <c r="C19" i="2"/>
  <c r="H18" i="2"/>
  <c r="G18" i="2"/>
  <c r="F18" i="2"/>
  <c r="H17" i="2"/>
  <c r="G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D46" i="2" l="1"/>
  <c r="H19" i="2"/>
  <c r="F45" i="2"/>
  <c r="H46" i="2"/>
  <c r="F19" i="2"/>
  <c r="E46" i="2"/>
  <c r="G46" i="2" l="1"/>
  <c r="F46" i="2"/>
</calcChain>
</file>

<file path=xl/sharedStrings.xml><?xml version="1.0" encoding="utf-8"?>
<sst xmlns="http://schemas.openxmlformats.org/spreadsheetml/2006/main" count="71" uniqueCount="52">
  <si>
    <t>№ п/п</t>
  </si>
  <si>
    <t>Содержание публичного нормативного обязательства</t>
  </si>
  <si>
    <t>Исполнено в 2017 году</t>
  </si>
  <si>
    <t>2018 год</t>
  </si>
  <si>
    <t>в % к 2017 году</t>
  </si>
  <si>
    <t>в % к сводной бюджетной росписи</t>
  </si>
  <si>
    <t>В соответствии с нормативными актами Российской Федерации</t>
  </si>
  <si>
    <t>Обеспечение мер социальной поддержки для лиц, награждённых знаком «Почётный донор СССР», «Почётный донор России»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</si>
  <si>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</si>
  <si>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Ежемесячные денежные выплаты на оплату жилых помещений и коммунальных услуг отдельным категориям граждан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</si>
  <si>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</si>
  <si>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Компенсация отдельным категориям граждан оплаты взноса на капитальный ремонт общего имущества в многоквартирном доме</t>
  </si>
  <si>
    <t>Единовременное пособие беременной жене военнослужащего, проходящего военную службу по призыву, а также ежемесячное пособие на ребёнка военнослужащего, проходящего военную службу по призыву</t>
  </si>
  <si>
    <t>Выплата пособий по уходу за ребёнком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</si>
  <si>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Единовременное пособие при всех формах устройства детей, лишённых родительского попечения, в семью</t>
  </si>
  <si>
    <t>-</t>
  </si>
  <si>
    <t>Предоставление мер социальной поддержки гражданам, подвергшимся воздействию радиации</t>
  </si>
  <si>
    <t>Итого в соответствии с нормативными актами Российской Федерации</t>
  </si>
  <si>
    <t>В соответствии с нормативными актами Забайкальского края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</si>
  <si>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</si>
  <si>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Ежемесячные денежные выплаты ветеранам труда</t>
  </si>
  <si>
    <t>Ежемесячные денежные выплаты ветеранам труда Забайкальского края</t>
  </si>
  <si>
    <t>Ежемесячные денежные выплаты труженикам тыла</t>
  </si>
  <si>
    <t>Ежемесячные денежные выплаты реабилитированным лицам и лицам, признанным пострадавшими от политических репрессий</t>
  </si>
  <si>
    <t xml:space="preserve">Выплата социального пособия на погребение </t>
  </si>
  <si>
    <t>Государственная социальная помощь малоимущим семьям, малоимущим одиноко проживающим гражданам</t>
  </si>
  <si>
    <t>Ежемесячная денежная выплата приёмным семьям для граждан пожилого возраста и инвалидов</t>
  </si>
  <si>
    <t>Компенсация стоимости произведенных затрат на пристройку пандуса, балкона инвалидам, детям-инвалидам</t>
  </si>
  <si>
    <t>Компенсация стоимости проезда к месту лечения и обратно инвалидам, нуждающимся в процедурах гемодиализа</t>
  </si>
  <si>
    <t>Ежемесячная компенсация расходов на оплату жилых помещений и коммунальных услуг педагогическим работникам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</si>
  <si>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посёлках городского типа (рабочих посёлках)</t>
  </si>
  <si>
    <t>Ежемесячная компенсация расходов на оплату жилых помещений и коммунальных услуг ветеранам труда</t>
  </si>
  <si>
    <t>Ежемесячная компенсация расходов на оплату жилых помещений и коммунальных услуг ветеранам труда Забайкальского края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</si>
  <si>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</si>
  <si>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Предоставление гражданам субсидии на оплату жилого помещения и коммунальных услуг</t>
  </si>
  <si>
    <t>Предоставление ежемесячных денежных выплат почетным гражданам</t>
  </si>
  <si>
    <t>Ежемесячное пособие на ребёнка</t>
  </si>
  <si>
    <t>Ежемесячные денежные выплаты многодетным семьям</t>
  </si>
  <si>
    <t>Краевой материнский (семейный) капитал</t>
  </si>
  <si>
    <t>Ежемесячные денежные выплаты многодетным семьям до трёх лет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</si>
  <si>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</si>
  <si>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Ежемесячная денежная выплата на оплату жилого помещения и коммунальных услуг многодетным семьям</t>
  </si>
  <si>
    <t>Итого в соответствии с нормативными актами Забайкальского края</t>
  </si>
  <si>
    <t>Всего</t>
  </si>
  <si>
    <t>Ежемесячные выплаты в связи с рождением (усыновлением) первого или второго ребенка</t>
  </si>
  <si>
    <t>Анализ исполнения публичных нормативных обязательств за счет средств бюджета Забайкальского края в 2018 году</t>
  </si>
  <si>
    <t>тыс. рублей</t>
  </si>
  <si>
    <t>Неисполненные назначения</t>
  </si>
  <si>
    <t>Исполнено</t>
  </si>
  <si>
    <t xml:space="preserve">Утверждено сводной бюджетной росписью </t>
  </si>
  <si>
    <t>Кредиторская задолженность на 01.01.2018</t>
  </si>
  <si>
    <t>Приложение № 18
к Заключению от 31.05.2019
№ 62-19/КФ-З-КСП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</si>
</sst>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/>
    <xf numFmtId="4" fontId="5" fillId="0" borderId="4">
      <alignment horizontal="right" wrapText="1"/>
    </xf>
  </cellStyleXfs>
  <cellXfs count="26">
    <xf numFmtId="0" fontId="0" fillId="0" borderId="0" xfId="0"/>
    <xf numFmtId="0" fontId="1" fillId="2" borderId="0" xfId="1" applyFont="1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6" fillId="0" borderId="4" xfId="2" applyNumberFormat="1" applyFont="1" applyAlignment="1" applyProtection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/>
    </xf>
    <xf numFmtId="0" fontId="8" fillId="2" borderId="0" xfId="1" applyFont="1" applyFill="1"/>
    <xf numFmtId="0" fontId="9" fillId="2" borderId="1" xfId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wrapText="1"/>
    </xf>
    <xf numFmtId="0" fontId="10" fillId="2" borderId="6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</cellXfs>
  <cellStyles count="3">
    <cellStyle name="xl88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zoomScaleNormal="100" workbookViewId="0">
      <selection activeCell="I12" sqref="I12"/>
    </sheetView>
  </sheetViews>
  <sheetFormatPr defaultColWidth="9.140625" defaultRowHeight="12.75" x14ac:dyDescent="0.2"/>
  <cols>
    <col min="1" max="1" width="6.5703125" style="1" customWidth="1"/>
    <col min="2" max="2" width="54.42578125" style="1" customWidth="1"/>
    <col min="3" max="3" width="14.85546875" style="1" customWidth="1"/>
    <col min="4" max="4" width="15.28515625" style="1" customWidth="1"/>
    <col min="5" max="5" width="12.5703125" style="1" customWidth="1"/>
    <col min="6" max="7" width="11.85546875" style="1" customWidth="1"/>
    <col min="8" max="8" width="18.28515625" style="1" customWidth="1"/>
    <col min="9" max="9" width="16.7109375" style="1" customWidth="1"/>
    <col min="10" max="16384" width="9.140625" style="1"/>
  </cols>
  <sheetData>
    <row r="1" spans="1:9" ht="54.6" customHeight="1" x14ac:dyDescent="0.2">
      <c r="H1" s="14" t="s">
        <v>51</v>
      </c>
      <c r="I1" s="14"/>
    </row>
    <row r="2" spans="1:9" ht="18.75" x14ac:dyDescent="0.3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spans="1:9" x14ac:dyDescent="0.2">
      <c r="I3" s="13" t="s">
        <v>46</v>
      </c>
    </row>
    <row r="4" spans="1:9" s="10" customFormat="1" ht="18.75" customHeight="1" x14ac:dyDescent="0.2">
      <c r="A4" s="16" t="s">
        <v>0</v>
      </c>
      <c r="B4" s="16" t="s">
        <v>1</v>
      </c>
      <c r="C4" s="16" t="s">
        <v>2</v>
      </c>
      <c r="D4" s="18" t="s">
        <v>3</v>
      </c>
      <c r="E4" s="19"/>
      <c r="F4" s="19"/>
      <c r="G4" s="19"/>
      <c r="H4" s="20"/>
      <c r="I4" s="16" t="s">
        <v>50</v>
      </c>
    </row>
    <row r="5" spans="1:9" s="10" customFormat="1" ht="30.6" customHeight="1" x14ac:dyDescent="0.2">
      <c r="A5" s="17"/>
      <c r="B5" s="17"/>
      <c r="C5" s="17"/>
      <c r="D5" s="16" t="s">
        <v>49</v>
      </c>
      <c r="E5" s="16" t="s">
        <v>48</v>
      </c>
      <c r="F5" s="16" t="s">
        <v>4</v>
      </c>
      <c r="G5" s="16" t="s">
        <v>5</v>
      </c>
      <c r="H5" s="16" t="s">
        <v>47</v>
      </c>
      <c r="I5" s="17"/>
    </row>
    <row r="6" spans="1:9" s="10" customFormat="1" ht="31.15" customHeight="1" x14ac:dyDescent="0.2">
      <c r="A6" s="17"/>
      <c r="B6" s="17"/>
      <c r="C6" s="17"/>
      <c r="D6" s="17"/>
      <c r="E6" s="17"/>
      <c r="F6" s="17"/>
      <c r="G6" s="17"/>
      <c r="H6" s="17"/>
      <c r="I6" s="17"/>
    </row>
    <row r="7" spans="1:9" ht="16.899999999999999" customHeigh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 ht="14.25" x14ac:dyDescent="0.2">
      <c r="A8" s="23" t="s">
        <v>6</v>
      </c>
      <c r="B8" s="23"/>
      <c r="C8" s="23"/>
      <c r="D8" s="23"/>
      <c r="E8" s="23"/>
      <c r="F8" s="23"/>
      <c r="G8" s="23"/>
      <c r="H8" s="23"/>
      <c r="I8" s="23"/>
    </row>
    <row r="9" spans="1:9" ht="45" x14ac:dyDescent="0.2">
      <c r="A9" s="2">
        <v>1</v>
      </c>
      <c r="B9" s="3" t="s">
        <v>7</v>
      </c>
      <c r="C9" s="4">
        <v>22552.1</v>
      </c>
      <c r="D9" s="5">
        <v>28524.9</v>
      </c>
      <c r="E9" s="5">
        <v>24352.318810000001</v>
      </c>
      <c r="F9" s="4">
        <f t="shared" ref="F9:F19" si="0">E9/C9*100</f>
        <v>107.98248859308003</v>
      </c>
      <c r="G9" s="4">
        <f t="shared" ref="G9:G19" si="1">E9/D9*100</f>
        <v>85.372144372109986</v>
      </c>
      <c r="H9" s="4">
        <f t="shared" ref="H9:H19" si="2">D9-E9</f>
        <v>4172.5811900000008</v>
      </c>
      <c r="I9" s="4" t="s">
        <v>15</v>
      </c>
    </row>
    <row r="10" spans="1:9" ht="43.5" customHeight="1" x14ac:dyDescent="0.2">
      <c r="A10" s="2">
        <v>2</v>
      </c>
      <c r="B10" s="3" t="s">
        <v>8</v>
      </c>
      <c r="C10" s="4">
        <v>64.72</v>
      </c>
      <c r="D10" s="5">
        <v>92.9</v>
      </c>
      <c r="E10" s="5">
        <v>61.490879999999997</v>
      </c>
      <c r="F10" s="4">
        <f t="shared" si="0"/>
        <v>95.010630407910995</v>
      </c>
      <c r="G10" s="4">
        <f t="shared" si="1"/>
        <v>66.190398277717961</v>
      </c>
      <c r="H10" s="4">
        <f t="shared" si="2"/>
        <v>31.409120000000009</v>
      </c>
      <c r="I10" s="4" t="s">
        <v>15</v>
      </c>
    </row>
    <row r="11" spans="1:9" ht="45" x14ac:dyDescent="0.2">
      <c r="A11" s="2">
        <v>3</v>
      </c>
      <c r="B11" s="3" t="s">
        <v>9</v>
      </c>
      <c r="C11" s="4">
        <v>532770.69999999995</v>
      </c>
      <c r="D11" s="5">
        <v>519692.7</v>
      </c>
      <c r="E11" s="5">
        <v>519692.7</v>
      </c>
      <c r="F11" s="4">
        <f t="shared" si="0"/>
        <v>97.545285429547846</v>
      </c>
      <c r="G11" s="4">
        <f t="shared" si="1"/>
        <v>100</v>
      </c>
      <c r="H11" s="4">
        <f t="shared" si="2"/>
        <v>0</v>
      </c>
      <c r="I11" s="4" t="s">
        <v>15</v>
      </c>
    </row>
    <row r="12" spans="1:9" ht="46.5" customHeight="1" x14ac:dyDescent="0.2">
      <c r="A12" s="2">
        <v>4</v>
      </c>
      <c r="B12" s="3" t="s">
        <v>10</v>
      </c>
      <c r="C12" s="4">
        <v>6.2</v>
      </c>
      <c r="D12" s="5">
        <v>47.8</v>
      </c>
      <c r="E12" s="5">
        <v>7.0527100000000003</v>
      </c>
      <c r="F12" s="4">
        <f t="shared" si="0"/>
        <v>113.75338709677419</v>
      </c>
      <c r="G12" s="4">
        <f t="shared" si="1"/>
        <v>14.754623430962344</v>
      </c>
      <c r="H12" s="4">
        <f t="shared" si="2"/>
        <v>40.74729</v>
      </c>
      <c r="I12" s="4" t="s">
        <v>15</v>
      </c>
    </row>
    <row r="13" spans="1:9" ht="45" x14ac:dyDescent="0.2">
      <c r="A13" s="2">
        <v>5</v>
      </c>
      <c r="B13" s="3" t="s">
        <v>11</v>
      </c>
      <c r="C13" s="4">
        <v>7137.5</v>
      </c>
      <c r="D13" s="5">
        <v>6006.0640000000003</v>
      </c>
      <c r="E13" s="5">
        <v>6006.0640000000003</v>
      </c>
      <c r="F13" s="4">
        <f t="shared" si="0"/>
        <v>84.148007005253945</v>
      </c>
      <c r="G13" s="4">
        <f t="shared" si="1"/>
        <v>100</v>
      </c>
      <c r="H13" s="4">
        <f t="shared" si="2"/>
        <v>0</v>
      </c>
      <c r="I13" s="4" t="s">
        <v>15</v>
      </c>
    </row>
    <row r="14" spans="1:9" ht="77.25" customHeight="1" x14ac:dyDescent="0.2">
      <c r="A14" s="2">
        <v>6</v>
      </c>
      <c r="B14" s="3" t="s">
        <v>12</v>
      </c>
      <c r="C14" s="4">
        <v>24132.799999999999</v>
      </c>
      <c r="D14" s="5">
        <v>28076.6</v>
      </c>
      <c r="E14" s="5">
        <v>28076.6</v>
      </c>
      <c r="F14" s="4">
        <f t="shared" si="0"/>
        <v>116.34207385798581</v>
      </c>
      <c r="G14" s="4">
        <f t="shared" si="1"/>
        <v>100</v>
      </c>
      <c r="H14" s="4">
        <f t="shared" si="2"/>
        <v>0</v>
      </c>
      <c r="I14" s="4" t="s">
        <v>15</v>
      </c>
    </row>
    <row r="15" spans="1:9" ht="63.75" customHeight="1" x14ac:dyDescent="0.2">
      <c r="A15" s="2">
        <v>7</v>
      </c>
      <c r="B15" s="3" t="s">
        <v>13</v>
      </c>
      <c r="C15" s="4">
        <v>865762.7</v>
      </c>
      <c r="D15" s="5">
        <v>849753.1</v>
      </c>
      <c r="E15" s="5">
        <v>849714.98135000002</v>
      </c>
      <c r="F15" s="4">
        <f t="shared" si="0"/>
        <v>98.146406786755776</v>
      </c>
      <c r="G15" s="4">
        <f t="shared" si="1"/>
        <v>99.995514149933669</v>
      </c>
      <c r="H15" s="4">
        <f t="shared" si="2"/>
        <v>38.118649999960326</v>
      </c>
      <c r="I15" s="4" t="s">
        <v>15</v>
      </c>
    </row>
    <row r="16" spans="1:9" ht="34.5" customHeight="1" x14ac:dyDescent="0.2">
      <c r="A16" s="2">
        <v>8</v>
      </c>
      <c r="B16" s="3" t="s">
        <v>14</v>
      </c>
      <c r="C16" s="4">
        <v>15338.6</v>
      </c>
      <c r="D16" s="5">
        <v>15533.2</v>
      </c>
      <c r="E16" s="5">
        <v>14059.692779999999</v>
      </c>
      <c r="F16" s="4">
        <f t="shared" si="0"/>
        <v>91.662164604331551</v>
      </c>
      <c r="G16" s="4">
        <f t="shared" si="1"/>
        <v>90.513820590734667</v>
      </c>
      <c r="H16" s="4">
        <f t="shared" si="2"/>
        <v>1473.5072200000013</v>
      </c>
      <c r="I16" s="4" t="s">
        <v>15</v>
      </c>
    </row>
    <row r="17" spans="1:9" ht="32.25" customHeight="1" x14ac:dyDescent="0.2">
      <c r="A17" s="2">
        <v>9</v>
      </c>
      <c r="B17" s="3" t="s">
        <v>44</v>
      </c>
      <c r="C17" s="4">
        <v>0</v>
      </c>
      <c r="D17" s="5">
        <v>195244.5</v>
      </c>
      <c r="E17" s="5">
        <v>195244.5</v>
      </c>
      <c r="F17" s="4" t="s">
        <v>15</v>
      </c>
      <c r="G17" s="4">
        <f t="shared" si="1"/>
        <v>100</v>
      </c>
      <c r="H17" s="4">
        <f t="shared" si="2"/>
        <v>0</v>
      </c>
      <c r="I17" s="4" t="s">
        <v>15</v>
      </c>
    </row>
    <row r="18" spans="1:9" ht="36.6" customHeight="1" x14ac:dyDescent="0.2">
      <c r="A18" s="2">
        <v>10</v>
      </c>
      <c r="B18" s="3" t="s">
        <v>16</v>
      </c>
      <c r="C18" s="4">
        <v>1559.2</v>
      </c>
      <c r="D18" s="5">
        <v>1542.6</v>
      </c>
      <c r="E18" s="5">
        <v>1478.2585799999999</v>
      </c>
      <c r="F18" s="4">
        <f t="shared" si="0"/>
        <v>94.808785274499741</v>
      </c>
      <c r="G18" s="4">
        <f t="shared" si="1"/>
        <v>95.829027615713741</v>
      </c>
      <c r="H18" s="4">
        <f t="shared" si="2"/>
        <v>64.341419999999971</v>
      </c>
      <c r="I18" s="4" t="s">
        <v>15</v>
      </c>
    </row>
    <row r="19" spans="1:9" ht="27.75" customHeight="1" x14ac:dyDescent="0.2">
      <c r="A19" s="24" t="s">
        <v>17</v>
      </c>
      <c r="B19" s="25"/>
      <c r="C19" s="6">
        <f>SUM(C9:C18)</f>
        <v>1469324.5199999998</v>
      </c>
      <c r="D19" s="6">
        <f>SUM(D9:D18)</f>
        <v>1644514.3640000001</v>
      </c>
      <c r="E19" s="6">
        <f>SUM(E9:E18)</f>
        <v>1638693.6591099999</v>
      </c>
      <c r="F19" s="6">
        <f t="shared" si="0"/>
        <v>111.52700692084008</v>
      </c>
      <c r="G19" s="6">
        <f t="shared" si="1"/>
        <v>99.646053265485477</v>
      </c>
      <c r="H19" s="6">
        <f t="shared" si="2"/>
        <v>5820.7048900001682</v>
      </c>
      <c r="I19" s="4" t="s">
        <v>15</v>
      </c>
    </row>
    <row r="20" spans="1:9" ht="14.25" x14ac:dyDescent="0.2">
      <c r="A20" s="18" t="s">
        <v>18</v>
      </c>
      <c r="B20" s="19"/>
      <c r="C20" s="19"/>
      <c r="D20" s="19"/>
      <c r="E20" s="19"/>
      <c r="F20" s="19"/>
      <c r="G20" s="19"/>
      <c r="H20" s="19"/>
      <c r="I20" s="20"/>
    </row>
    <row r="21" spans="1:9" ht="45" x14ac:dyDescent="0.2">
      <c r="A21" s="2">
        <v>11</v>
      </c>
      <c r="B21" s="7" t="s">
        <v>19</v>
      </c>
      <c r="C21" s="4">
        <v>36431.800000000003</v>
      </c>
      <c r="D21" s="5">
        <v>28958.73</v>
      </c>
      <c r="E21" s="5">
        <v>28958.73</v>
      </c>
      <c r="F21" s="4">
        <f>E21/C21*100</f>
        <v>79.487508165942927</v>
      </c>
      <c r="G21" s="4">
        <f>E21/D21*100</f>
        <v>100</v>
      </c>
      <c r="H21" s="4">
        <f>D21-E21</f>
        <v>0</v>
      </c>
      <c r="I21" s="4">
        <v>1915.7</v>
      </c>
    </row>
    <row r="22" spans="1:9" ht="22.9" customHeight="1" x14ac:dyDescent="0.2">
      <c r="A22" s="2">
        <v>12</v>
      </c>
      <c r="B22" s="3" t="s">
        <v>20</v>
      </c>
      <c r="C22" s="4">
        <v>509201.2</v>
      </c>
      <c r="D22" s="5">
        <v>428851.7</v>
      </c>
      <c r="E22" s="5">
        <v>428851.7</v>
      </c>
      <c r="F22" s="4">
        <f t="shared" ref="F22:F46" si="3">E22/C22*100</f>
        <v>84.22048102007615</v>
      </c>
      <c r="G22" s="4">
        <f t="shared" ref="G22:G46" si="4">E22/D22*100</f>
        <v>100</v>
      </c>
      <c r="H22" s="4">
        <f t="shared" ref="H22:H46" si="5">D22-E22</f>
        <v>0</v>
      </c>
      <c r="I22" s="4">
        <v>34163</v>
      </c>
    </row>
    <row r="23" spans="1:9" ht="30" x14ac:dyDescent="0.2">
      <c r="A23" s="2">
        <v>13</v>
      </c>
      <c r="B23" s="3" t="s">
        <v>21</v>
      </c>
      <c r="C23" s="4">
        <v>329386.3</v>
      </c>
      <c r="D23" s="5">
        <v>279134.3</v>
      </c>
      <c r="E23" s="5">
        <v>279134.3</v>
      </c>
      <c r="F23" s="4">
        <f t="shared" si="3"/>
        <v>84.743749208755801</v>
      </c>
      <c r="G23" s="4">
        <f t="shared" si="4"/>
        <v>100</v>
      </c>
      <c r="H23" s="4">
        <f t="shared" si="5"/>
        <v>0</v>
      </c>
      <c r="I23" s="4">
        <v>21289.7</v>
      </c>
    </row>
    <row r="24" spans="1:9" ht="23.25" customHeight="1" x14ac:dyDescent="0.2">
      <c r="A24" s="2">
        <v>14</v>
      </c>
      <c r="B24" s="3" t="s">
        <v>22</v>
      </c>
      <c r="C24" s="4">
        <v>19681.3</v>
      </c>
      <c r="D24" s="5">
        <v>12469.047399999999</v>
      </c>
      <c r="E24" s="5">
        <v>12469.047399999999</v>
      </c>
      <c r="F24" s="4">
        <f t="shared" si="3"/>
        <v>63.354795668985275</v>
      </c>
      <c r="G24" s="4">
        <f t="shared" si="4"/>
        <v>100</v>
      </c>
      <c r="H24" s="4">
        <f t="shared" si="5"/>
        <v>0</v>
      </c>
      <c r="I24" s="4">
        <v>158.69999999999999</v>
      </c>
    </row>
    <row r="25" spans="1:9" ht="45" x14ac:dyDescent="0.2">
      <c r="A25" s="2">
        <v>15</v>
      </c>
      <c r="B25" s="3" t="s">
        <v>23</v>
      </c>
      <c r="C25" s="4">
        <v>12147</v>
      </c>
      <c r="D25" s="5">
        <v>8902.5</v>
      </c>
      <c r="E25" s="5">
        <v>8902.5</v>
      </c>
      <c r="F25" s="4">
        <f t="shared" si="3"/>
        <v>73.289701160780439</v>
      </c>
      <c r="G25" s="4">
        <f t="shared" si="4"/>
        <v>100</v>
      </c>
      <c r="H25" s="4">
        <f t="shared" si="5"/>
        <v>0</v>
      </c>
      <c r="I25" s="4">
        <v>60.5</v>
      </c>
    </row>
    <row r="26" spans="1:9" ht="20.25" customHeight="1" x14ac:dyDescent="0.2">
      <c r="A26" s="8">
        <v>16</v>
      </c>
      <c r="B26" s="3" t="s">
        <v>24</v>
      </c>
      <c r="C26" s="4">
        <v>16109.1</v>
      </c>
      <c r="D26" s="5">
        <v>14709.7</v>
      </c>
      <c r="E26" s="5">
        <v>14709.7</v>
      </c>
      <c r="F26" s="4">
        <f t="shared" si="3"/>
        <v>91.312984586351817</v>
      </c>
      <c r="G26" s="4">
        <f t="shared" si="4"/>
        <v>100</v>
      </c>
      <c r="H26" s="4">
        <f t="shared" si="5"/>
        <v>0</v>
      </c>
      <c r="I26" s="4">
        <v>968.8</v>
      </c>
    </row>
    <row r="27" spans="1:9" ht="36.6" customHeight="1" x14ac:dyDescent="0.2">
      <c r="A27" s="8">
        <v>17</v>
      </c>
      <c r="B27" s="3" t="s">
        <v>25</v>
      </c>
      <c r="C27" s="4">
        <v>70066.5</v>
      </c>
      <c r="D27" s="5">
        <v>70311.33</v>
      </c>
      <c r="E27" s="5">
        <v>70309.83</v>
      </c>
      <c r="F27" s="4">
        <f t="shared" si="3"/>
        <v>100.34728436556699</v>
      </c>
      <c r="G27" s="4">
        <f t="shared" si="4"/>
        <v>99.997866631167412</v>
      </c>
      <c r="H27" s="4">
        <f t="shared" si="5"/>
        <v>1.5</v>
      </c>
      <c r="I27" s="4" t="s">
        <v>15</v>
      </c>
    </row>
    <row r="28" spans="1:9" ht="31.15" customHeight="1" x14ac:dyDescent="0.2">
      <c r="A28" s="8">
        <v>18</v>
      </c>
      <c r="B28" s="3" t="s">
        <v>26</v>
      </c>
      <c r="C28" s="4">
        <v>10891</v>
      </c>
      <c r="D28" s="5">
        <v>11715.94018</v>
      </c>
      <c r="E28" s="5">
        <v>11715.94018</v>
      </c>
      <c r="F28" s="4">
        <f t="shared" si="3"/>
        <v>107.57451271692221</v>
      </c>
      <c r="G28" s="4">
        <f t="shared" si="4"/>
        <v>100</v>
      </c>
      <c r="H28" s="4">
        <f t="shared" si="5"/>
        <v>0</v>
      </c>
      <c r="I28" s="4" t="s">
        <v>15</v>
      </c>
    </row>
    <row r="29" spans="1:9" ht="35.450000000000003" customHeight="1" x14ac:dyDescent="0.2">
      <c r="A29" s="8">
        <v>19</v>
      </c>
      <c r="B29" s="3" t="s">
        <v>27</v>
      </c>
      <c r="C29" s="4">
        <v>364.3</v>
      </c>
      <c r="D29" s="5">
        <v>532.92999999999995</v>
      </c>
      <c r="E29" s="5">
        <v>531.91</v>
      </c>
      <c r="F29" s="4">
        <f t="shared" si="3"/>
        <v>146.00878396925609</v>
      </c>
      <c r="G29" s="4">
        <f t="shared" si="4"/>
        <v>99.808605257726157</v>
      </c>
      <c r="H29" s="4">
        <f t="shared" si="5"/>
        <v>1.0199999999999818</v>
      </c>
      <c r="I29" s="4" t="s">
        <v>15</v>
      </c>
    </row>
    <row r="30" spans="1:9" ht="48" customHeight="1" x14ac:dyDescent="0.2">
      <c r="A30" s="8">
        <v>20</v>
      </c>
      <c r="B30" s="3" t="s">
        <v>28</v>
      </c>
      <c r="C30" s="4">
        <v>3821.6</v>
      </c>
      <c r="D30" s="5">
        <v>3757.2</v>
      </c>
      <c r="E30" s="5">
        <v>3757.2</v>
      </c>
      <c r="F30" s="4">
        <f t="shared" si="3"/>
        <v>98.314841951015268</v>
      </c>
      <c r="G30" s="4">
        <f t="shared" si="4"/>
        <v>100</v>
      </c>
      <c r="H30" s="4">
        <f t="shared" si="5"/>
        <v>0</v>
      </c>
      <c r="I30" s="4">
        <v>304.7</v>
      </c>
    </row>
    <row r="31" spans="1:9" ht="46.5" customHeight="1" x14ac:dyDescent="0.2">
      <c r="A31" s="8">
        <v>21</v>
      </c>
      <c r="B31" s="3" t="s">
        <v>29</v>
      </c>
      <c r="C31" s="4">
        <v>367381.6</v>
      </c>
      <c r="D31" s="5">
        <v>298589.77915000002</v>
      </c>
      <c r="E31" s="5">
        <v>298587.60314999998</v>
      </c>
      <c r="F31" s="4">
        <f t="shared" si="3"/>
        <v>81.274512155753044</v>
      </c>
      <c r="G31" s="4">
        <f t="shared" si="4"/>
        <v>99.999271240962699</v>
      </c>
      <c r="H31" s="4">
        <f t="shared" si="5"/>
        <v>2.1760000000358559</v>
      </c>
      <c r="I31" s="4">
        <v>10821.9</v>
      </c>
    </row>
    <row r="32" spans="1:9" ht="64.5" customHeight="1" x14ac:dyDescent="0.2">
      <c r="A32" s="2">
        <v>22</v>
      </c>
      <c r="B32" s="3" t="s">
        <v>30</v>
      </c>
      <c r="C32" s="4">
        <v>195143</v>
      </c>
      <c r="D32" s="5">
        <v>127908.98467000001</v>
      </c>
      <c r="E32" s="5">
        <v>127908.98467000001</v>
      </c>
      <c r="F32" s="4">
        <f t="shared" si="3"/>
        <v>65.546283838005976</v>
      </c>
      <c r="G32" s="4">
        <f t="shared" si="4"/>
        <v>100</v>
      </c>
      <c r="H32" s="4">
        <f t="shared" si="5"/>
        <v>0</v>
      </c>
      <c r="I32" s="4">
        <v>1752.3</v>
      </c>
    </row>
    <row r="33" spans="1:9" ht="48" customHeight="1" x14ac:dyDescent="0.2">
      <c r="A33" s="2">
        <v>23</v>
      </c>
      <c r="B33" s="3" t="s">
        <v>11</v>
      </c>
      <c r="C33" s="4">
        <v>537.29999999999995</v>
      </c>
      <c r="D33" s="5">
        <v>7683.7334300000002</v>
      </c>
      <c r="E33" s="5">
        <v>7683.7334300000002</v>
      </c>
      <c r="F33" s="4">
        <f t="shared" si="3"/>
        <v>1430.0639177368325</v>
      </c>
      <c r="G33" s="4">
        <f t="shared" si="4"/>
        <v>100</v>
      </c>
      <c r="H33" s="4">
        <f t="shared" si="5"/>
        <v>0</v>
      </c>
      <c r="I33" s="4" t="s">
        <v>15</v>
      </c>
    </row>
    <row r="34" spans="1:9" ht="33.6" customHeight="1" x14ac:dyDescent="0.2">
      <c r="A34" s="2">
        <v>24</v>
      </c>
      <c r="B34" s="3" t="s">
        <v>31</v>
      </c>
      <c r="C34" s="4">
        <v>674538.1</v>
      </c>
      <c r="D34" s="5">
        <v>540813.96715000004</v>
      </c>
      <c r="E34" s="5">
        <v>540813.96715000004</v>
      </c>
      <c r="F34" s="4">
        <f t="shared" si="3"/>
        <v>80.175451490434725</v>
      </c>
      <c r="G34" s="4">
        <f t="shared" si="4"/>
        <v>100</v>
      </c>
      <c r="H34" s="4">
        <f t="shared" si="5"/>
        <v>0</v>
      </c>
      <c r="I34" s="4">
        <v>27190</v>
      </c>
    </row>
    <row r="35" spans="1:9" ht="45" x14ac:dyDescent="0.2">
      <c r="A35" s="2">
        <v>25</v>
      </c>
      <c r="B35" s="3" t="s">
        <v>32</v>
      </c>
      <c r="C35" s="4">
        <v>358774.3</v>
      </c>
      <c r="D35" s="5">
        <v>285323.51</v>
      </c>
      <c r="E35" s="5">
        <v>285323.51</v>
      </c>
      <c r="F35" s="4">
        <f t="shared" si="3"/>
        <v>79.527298917453123</v>
      </c>
      <c r="G35" s="4">
        <f t="shared" si="4"/>
        <v>100</v>
      </c>
      <c r="H35" s="4">
        <f t="shared" si="5"/>
        <v>0</v>
      </c>
      <c r="I35" s="4">
        <v>16197.7</v>
      </c>
    </row>
    <row r="36" spans="1:9" ht="63" customHeight="1" x14ac:dyDescent="0.2">
      <c r="A36" s="2">
        <v>26</v>
      </c>
      <c r="B36" s="3" t="s">
        <v>33</v>
      </c>
      <c r="C36" s="4">
        <v>32457.1</v>
      </c>
      <c r="D36" s="5">
        <v>23352.301670000001</v>
      </c>
      <c r="E36" s="5">
        <v>23352.301670000001</v>
      </c>
      <c r="F36" s="4">
        <f t="shared" si="3"/>
        <v>71.948207541647292</v>
      </c>
      <c r="G36" s="4">
        <f t="shared" si="4"/>
        <v>100</v>
      </c>
      <c r="H36" s="4">
        <f t="shared" si="5"/>
        <v>0</v>
      </c>
      <c r="I36" s="4">
        <v>744.4</v>
      </c>
    </row>
    <row r="37" spans="1:9" ht="34.9" customHeight="1" x14ac:dyDescent="0.2">
      <c r="A37" s="2">
        <v>27</v>
      </c>
      <c r="B37" s="3" t="s">
        <v>34</v>
      </c>
      <c r="C37" s="4">
        <v>368040.4</v>
      </c>
      <c r="D37" s="5">
        <v>261314.853</v>
      </c>
      <c r="E37" s="5">
        <v>261314.853</v>
      </c>
      <c r="F37" s="4">
        <f t="shared" si="3"/>
        <v>71.00167617468081</v>
      </c>
      <c r="G37" s="4">
        <f t="shared" si="4"/>
        <v>100</v>
      </c>
      <c r="H37" s="4">
        <f t="shared" si="5"/>
        <v>0</v>
      </c>
      <c r="I37" s="4" t="s">
        <v>15</v>
      </c>
    </row>
    <row r="38" spans="1:9" ht="31.15" customHeight="1" x14ac:dyDescent="0.2">
      <c r="A38" s="2">
        <v>28</v>
      </c>
      <c r="B38" s="3" t="s">
        <v>35</v>
      </c>
      <c r="C38" s="4">
        <v>1609.7</v>
      </c>
      <c r="D38" s="5">
        <v>1234</v>
      </c>
      <c r="E38" s="5">
        <v>1234</v>
      </c>
      <c r="F38" s="4">
        <f t="shared" si="3"/>
        <v>76.660247251040573</v>
      </c>
      <c r="G38" s="4">
        <f t="shared" si="4"/>
        <v>100</v>
      </c>
      <c r="H38" s="4">
        <f t="shared" si="5"/>
        <v>0</v>
      </c>
      <c r="I38" s="4">
        <v>100</v>
      </c>
    </row>
    <row r="39" spans="1:9" ht="19.899999999999999" customHeight="1" x14ac:dyDescent="0.2">
      <c r="A39" s="2">
        <v>29</v>
      </c>
      <c r="B39" s="3" t="s">
        <v>36</v>
      </c>
      <c r="C39" s="4">
        <v>375941.5</v>
      </c>
      <c r="D39" s="5">
        <v>319059.20500000002</v>
      </c>
      <c r="E39" s="5">
        <v>319059.20500000002</v>
      </c>
      <c r="F39" s="4">
        <f t="shared" si="3"/>
        <v>84.869375953439572</v>
      </c>
      <c r="G39" s="4">
        <f t="shared" si="4"/>
        <v>100</v>
      </c>
      <c r="H39" s="4">
        <f t="shared" si="5"/>
        <v>0</v>
      </c>
      <c r="I39" s="4">
        <v>21952.6</v>
      </c>
    </row>
    <row r="40" spans="1:9" ht="19.899999999999999" customHeight="1" x14ac:dyDescent="0.2">
      <c r="A40" s="2">
        <v>30</v>
      </c>
      <c r="B40" s="3" t="s">
        <v>37</v>
      </c>
      <c r="C40" s="4">
        <v>135642.6</v>
      </c>
      <c r="D40" s="5">
        <v>120425.2</v>
      </c>
      <c r="E40" s="5">
        <v>120425.2</v>
      </c>
      <c r="F40" s="4">
        <f t="shared" si="3"/>
        <v>88.781253087156969</v>
      </c>
      <c r="G40" s="4">
        <f t="shared" si="4"/>
        <v>100</v>
      </c>
      <c r="H40" s="4">
        <f t="shared" si="5"/>
        <v>0</v>
      </c>
      <c r="I40" s="4">
        <v>2862.8</v>
      </c>
    </row>
    <row r="41" spans="1:9" ht="15" x14ac:dyDescent="0.2">
      <c r="A41" s="2">
        <v>31</v>
      </c>
      <c r="B41" s="3" t="s">
        <v>38</v>
      </c>
      <c r="C41" s="4">
        <v>236747.4</v>
      </c>
      <c r="D41" s="5">
        <v>73287.002569999997</v>
      </c>
      <c r="E41" s="5">
        <v>73287.002569999997</v>
      </c>
      <c r="F41" s="4">
        <f t="shared" si="3"/>
        <v>30.95577926938163</v>
      </c>
      <c r="G41" s="4">
        <f t="shared" si="4"/>
        <v>100</v>
      </c>
      <c r="H41" s="4">
        <f t="shared" si="5"/>
        <v>0</v>
      </c>
      <c r="I41" s="4" t="s">
        <v>15</v>
      </c>
    </row>
    <row r="42" spans="1:9" ht="31.15" customHeight="1" x14ac:dyDescent="0.2">
      <c r="A42" s="2">
        <v>32</v>
      </c>
      <c r="B42" s="3" t="s">
        <v>39</v>
      </c>
      <c r="C42" s="4">
        <v>447762.7</v>
      </c>
      <c r="D42" s="5">
        <v>383250.4</v>
      </c>
      <c r="E42" s="5">
        <v>383250.4</v>
      </c>
      <c r="F42" s="4">
        <f t="shared" si="3"/>
        <v>85.592301457892759</v>
      </c>
      <c r="G42" s="4">
        <f t="shared" si="4"/>
        <v>100</v>
      </c>
      <c r="H42" s="4">
        <f t="shared" si="5"/>
        <v>0</v>
      </c>
      <c r="I42" s="4">
        <v>14988.9</v>
      </c>
    </row>
    <row r="43" spans="1:9" ht="43.5" customHeight="1" x14ac:dyDescent="0.2">
      <c r="A43" s="2">
        <v>33</v>
      </c>
      <c r="B43" s="3" t="s">
        <v>40</v>
      </c>
      <c r="C43" s="4">
        <v>127.7</v>
      </c>
      <c r="D43" s="5">
        <v>127.5</v>
      </c>
      <c r="E43" s="5">
        <v>127.5</v>
      </c>
      <c r="F43" s="4">
        <f t="shared" si="3"/>
        <v>99.843382928739231</v>
      </c>
      <c r="G43" s="4">
        <f t="shared" si="4"/>
        <v>100</v>
      </c>
      <c r="H43" s="4">
        <f t="shared" si="5"/>
        <v>0</v>
      </c>
      <c r="I43" s="4" t="s">
        <v>15</v>
      </c>
    </row>
    <row r="44" spans="1:9" ht="33" customHeight="1" x14ac:dyDescent="0.2">
      <c r="A44" s="2">
        <v>34</v>
      </c>
      <c r="B44" s="3" t="s">
        <v>41</v>
      </c>
      <c r="C44" s="4">
        <v>124992.2</v>
      </c>
      <c r="D44" s="5">
        <v>85229.132670000006</v>
      </c>
      <c r="E44" s="5">
        <v>85229.132670000006</v>
      </c>
      <c r="F44" s="4">
        <f t="shared" si="3"/>
        <v>68.187561039808884</v>
      </c>
      <c r="G44" s="4">
        <f t="shared" si="4"/>
        <v>100</v>
      </c>
      <c r="H44" s="4">
        <f t="shared" si="5"/>
        <v>0</v>
      </c>
      <c r="I44" s="4">
        <v>963</v>
      </c>
    </row>
    <row r="45" spans="1:9" s="9" customFormat="1" ht="31.5" customHeight="1" x14ac:dyDescent="0.25">
      <c r="A45" s="24" t="s">
        <v>42</v>
      </c>
      <c r="B45" s="25"/>
      <c r="C45" s="6">
        <f>SUM(C21:C44)</f>
        <v>4327795.7</v>
      </c>
      <c r="D45" s="6">
        <f>SUM(D21:D44)</f>
        <v>3386942.9468900003</v>
      </c>
      <c r="E45" s="6">
        <f>SUM(E21:E44)</f>
        <v>3386938.2508900007</v>
      </c>
      <c r="F45" s="6">
        <f t="shared" si="3"/>
        <v>78.260123297640888</v>
      </c>
      <c r="G45" s="6">
        <f t="shared" si="4"/>
        <v>99.999861349893607</v>
      </c>
      <c r="H45" s="6">
        <f t="shared" si="5"/>
        <v>4.6959999995306134</v>
      </c>
      <c r="I45" s="6">
        <f>SUM(I21:I44)</f>
        <v>156434.69999999995</v>
      </c>
    </row>
    <row r="46" spans="1:9" ht="15.75" x14ac:dyDescent="0.25">
      <c r="A46" s="21" t="s">
        <v>43</v>
      </c>
      <c r="B46" s="22"/>
      <c r="C46" s="12">
        <f>C45+C19</f>
        <v>5797120.2199999997</v>
      </c>
      <c r="D46" s="12">
        <f>D45+D19</f>
        <v>5031457.3108900003</v>
      </c>
      <c r="E46" s="12">
        <f>E45+E19</f>
        <v>5025631.91</v>
      </c>
      <c r="F46" s="12">
        <f t="shared" si="3"/>
        <v>86.691869743560375</v>
      </c>
      <c r="G46" s="12">
        <f t="shared" si="4"/>
        <v>99.884220405142031</v>
      </c>
      <c r="H46" s="12">
        <f t="shared" si="5"/>
        <v>5825.4008900001645</v>
      </c>
      <c r="I46" s="12">
        <f>I45</f>
        <v>156434.69999999995</v>
      </c>
    </row>
  </sheetData>
  <mergeCells count="17">
    <mergeCell ref="A46:B46"/>
    <mergeCell ref="G5:G6"/>
    <mergeCell ref="H5:H6"/>
    <mergeCell ref="A8:I8"/>
    <mergeCell ref="A19:B19"/>
    <mergeCell ref="A20:I20"/>
    <mergeCell ref="A45:B45"/>
    <mergeCell ref="H1:I1"/>
    <mergeCell ref="A2:I2"/>
    <mergeCell ref="A4:A6"/>
    <mergeCell ref="B4:B6"/>
    <mergeCell ref="C4:C6"/>
    <mergeCell ref="D4:H4"/>
    <mergeCell ref="I4:I6"/>
    <mergeCell ref="D5:D6"/>
    <mergeCell ref="E5:E6"/>
    <mergeCell ref="F5:F6"/>
  </mergeCells>
  <pageMargins left="0.31496062992125984" right="0.31496062992125984" top="0.55118110236220474" bottom="0.39370078740157483" header="0.31496062992125984" footer="0.31496062992125984"/>
  <pageSetup paperSize="9" scale="86" fitToHeight="0" orientation="landscape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ПНО</vt:lpstr>
      <vt:lpstr>Лист1</vt:lpstr>
      <vt:lpstr>ПНО!Заголовки_для_печати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Белоус</dc:creator>
  <cp:lastModifiedBy>Ольга Анатольевна Дутченко</cp:lastModifiedBy>
  <cp:lastPrinted>2019-05-31T01:43:17Z</cp:lastPrinted>
  <dcterms:created xsi:type="dcterms:W3CDTF">2019-05-21T08:50:04Z</dcterms:created>
  <dcterms:modified xsi:type="dcterms:W3CDTF">2019-05-31T01:43:59Z</dcterms:modified>
</cp:coreProperties>
</file>